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675" yWindow="240" windowWidth="12660" windowHeight="12465"/>
  </bookViews>
  <sheets>
    <sheet name="Лист1" sheetId="1" r:id="rId1"/>
  </sheets>
  <definedNames>
    <definedName name="_xlnm._FilterDatabase" localSheetId="0" hidden="1">Лист1!$A$8:$AD$18</definedName>
    <definedName name="_xlnm.Print_Area" localSheetId="0">Лист1!$A$1:$AD$30</definedName>
  </definedNames>
  <calcPr calcId="125725"/>
</workbook>
</file>

<file path=xl/calcChain.xml><?xml version="1.0" encoding="utf-8"?>
<calcChain xmlns="http://schemas.openxmlformats.org/spreadsheetml/2006/main">
  <c r="U8" i="1"/>
  <c r="V8" s="1"/>
  <c r="W8" s="1"/>
  <c r="X8" s="1"/>
  <c r="Y8" s="1"/>
  <c r="Z8" s="1"/>
  <c r="AA8" s="1"/>
  <c r="AB8" s="1"/>
  <c r="AC8" s="1"/>
  <c r="AD8" s="1"/>
  <c r="T8"/>
  <c r="AE18" l="1"/>
  <c r="X17" l="1"/>
  <c r="X16"/>
  <c r="X15"/>
  <c r="X14"/>
  <c r="X13"/>
  <c r="X12"/>
  <c r="X11"/>
  <c r="X10"/>
  <c r="X9"/>
  <c r="I18"/>
  <c r="Z9" l="1"/>
  <c r="Y9"/>
  <c r="Z11"/>
  <c r="Y11"/>
  <c r="Z13"/>
  <c r="Y13"/>
  <c r="Z15"/>
  <c r="Y15"/>
  <c r="Z17"/>
  <c r="Y17"/>
  <c r="Z10"/>
  <c r="Y10"/>
  <c r="Z12"/>
  <c r="Y12"/>
  <c r="Z14"/>
  <c r="Y14"/>
  <c r="Z16"/>
  <c r="Y16"/>
  <c r="Z18"/>
</calcChain>
</file>

<file path=xl/sharedStrings.xml><?xml version="1.0" encoding="utf-8"?>
<sst xmlns="http://schemas.openxmlformats.org/spreadsheetml/2006/main" count="216" uniqueCount="99">
  <si>
    <t>№ п/п</t>
  </si>
  <si>
    <t>Идентификатор</t>
  </si>
  <si>
    <t>Маркировка системы</t>
  </si>
  <si>
    <t>Наименование чертежа трубопровода в соответствии с проектом</t>
  </si>
  <si>
    <t>Рабочее давление (н/д, в/д)</t>
  </si>
  <si>
    <t>Марка стали</t>
  </si>
  <si>
    <t>Ед. измере-ния</t>
  </si>
  <si>
    <t>Масса, без учета арматуры</t>
  </si>
  <si>
    <t>Класс безопасности по НП-001-97
 (ПН АЭГ-01-011-97)</t>
  </si>
  <si>
    <t>Группа по ПН АЭГ-7-008-89</t>
  </si>
  <si>
    <t>Категория обеспечения качества по 
СТО СМК-ПКФ-015-06</t>
  </si>
  <si>
    <t>Номер задания заводу, номер чертежа-аналога</t>
  </si>
  <si>
    <t>Номер монтажно-сборочного чертежа, № изм</t>
  </si>
  <si>
    <t>Номер спецификации, № изм</t>
  </si>
  <si>
    <t>Номер сметы, № изм</t>
  </si>
  <si>
    <t>Базовая стоимость по смете в 
ценах 2000 г., руб</t>
  </si>
  <si>
    <t>Статья затрат 
(Оборудование / материалы)</t>
  </si>
  <si>
    <t>Объект пускового комплекса</t>
  </si>
  <si>
    <t>Разработчик РД</t>
  </si>
  <si>
    <t>Дата выдачи РД по КП</t>
  </si>
  <si>
    <t>Цена за кг., без НДС, руб.</t>
  </si>
  <si>
    <t>Сумма без НДС, руб.</t>
  </si>
  <si>
    <t>Сумма с НДС, руб.</t>
  </si>
  <si>
    <t>Срок поставки  (с указанием конкретной даты)</t>
  </si>
  <si>
    <t>Завод-изготовитель</t>
  </si>
  <si>
    <t>Срок доставки  (с указанием конкретной даты)</t>
  </si>
  <si>
    <t>Примечание</t>
  </si>
  <si>
    <t>Всего</t>
  </si>
  <si>
    <t>В том числе:</t>
  </si>
  <si>
    <t>Узлы</t>
  </si>
  <si>
    <t>ОПС и м/к (детали крепления опор и подвесок)</t>
  </si>
  <si>
    <t>1</t>
  </si>
  <si>
    <t>JET</t>
  </si>
  <si>
    <t>Трубопроводы высокого давления системы сбора протечек теплоносителя реактора (JET)</t>
  </si>
  <si>
    <t>в/д</t>
  </si>
  <si>
    <t>нж</t>
  </si>
  <si>
    <t>кг</t>
  </si>
  <si>
    <t>2НЗЛ, 2ЗЛ</t>
  </si>
  <si>
    <t>B</t>
  </si>
  <si>
    <t>2ОК</t>
  </si>
  <si>
    <t>LN2P.D.110.1.0UKD93.JET&amp;&amp;.021.DC.0002, LN2P.D.110.1.0UKD93.JET&amp;&amp;.021.SD.0002</t>
  </si>
  <si>
    <t>ЛСР2-10.1 -202тм поз. 3,51</t>
  </si>
  <si>
    <t>Оборудование</t>
  </si>
  <si>
    <t xml:space="preserve"> 10UKD  Здание безопасности</t>
  </si>
  <si>
    <t>СПбАЭП БКП-1/1</t>
  </si>
  <si>
    <t xml:space="preserve"> </t>
  </si>
  <si>
    <t>1.СИО.211179366</t>
  </si>
  <si>
    <t>24.03.15</t>
  </si>
  <si>
    <t>Итого:</t>
  </si>
  <si>
    <t>Приложение № 1.2 к договору № ________________ от ______________</t>
  </si>
  <si>
    <t>1.СИО.211189539</t>
  </si>
  <si>
    <t>XJN</t>
  </si>
  <si>
    <t>Трубопроводы топлива</t>
  </si>
  <si>
    <t>угл</t>
  </si>
  <si>
    <t>2O</t>
  </si>
  <si>
    <t>C</t>
  </si>
  <si>
    <t>2OК</t>
  </si>
  <si>
    <t>-</t>
  </si>
  <si>
    <t>BLR1.D.776.1.0UBS&amp;&amp;.XJN&amp;&amp;.021.DC.0001 (БЛ-03042с/о), BLR1.D.776.1.0UBS&amp;&amp;.XJN&amp;&amp;.021.SD.0001 (БЛ-03045с/о), BLR1.D.776.1.0UBS&amp;&amp;.XJN&amp;&amp;.021.TL.0101 (БЛ-03413с/о)</t>
  </si>
  <si>
    <t>Здание РДЭС с промежут. складом диз. топл. (20UBS)</t>
  </si>
  <si>
    <t>Сельэнергопроект БКП-1/5</t>
  </si>
  <si>
    <t>17.12.2013 (выдан)</t>
  </si>
  <si>
    <t>В связи с заменой ДГУ требуется корректировка ПСД, изготовление деталей трубопроводов начать после выпуска откорректированной ПСД. "материалы" комплектуются СМР</t>
  </si>
  <si>
    <t>2</t>
  </si>
  <si>
    <t>1.СИО.211189540</t>
  </si>
  <si>
    <t>XJP</t>
  </si>
  <si>
    <t>Трубопроводы пускового воздуха</t>
  </si>
  <si>
    <t>BLR1.D.776.1.0UBS&amp;&amp;.XJP&amp;&amp;.021.DC.0001 (БЛ-06590с/о), BLR1.D.776.1.0UBS&amp;&amp;.XJP&amp;&amp;.021.SD.0001 (БЛ-06591с/о), BLR1.D.776.1.0UBS&amp;&amp;.XJP&amp;&amp;.021.TL.0001 (БЛ-06601с/о), (2-17.1-2004ТМ)</t>
  </si>
  <si>
    <t>06.03.15</t>
  </si>
  <si>
    <t>1.СИО.211189541</t>
  </si>
  <si>
    <t xml:space="preserve">BLR1.D.776.1.0UBS&amp;&amp;.XJP&amp;&amp;.021.DC.0001 (БЛ-06590с/о), BLR1.D.776.1.0UBS&amp;&amp;.XJP&amp;&amp;.021.SD.0001 (БЛ-06591с/о), BLR1.D.776.1.0UBS&amp;&amp;.XJP&amp;&amp;.021.TL.0001 (БЛ-06601с/о), (2-17.1-2004ТМ) </t>
  </si>
  <si>
    <t>1.СИО.211189542</t>
  </si>
  <si>
    <t>4</t>
  </si>
  <si>
    <t>4OК</t>
  </si>
  <si>
    <t>3</t>
  </si>
  <si>
    <t>1.СИО.211189543</t>
  </si>
  <si>
    <t>3H</t>
  </si>
  <si>
    <t>BLR1.D.776.1.0UBN&amp;&amp;.XJN&amp;&amp;.021.DC.0001 (БЛ-05581с/о), BLR1.D.776.1.0UBN&amp;&amp;.XJN&amp;&amp;.021.SD.0001 (БЛ-05582с/о), BLR1.D.776.1.0UBN&amp;&amp;.XJN&amp;&amp;.021.TL.0001 (БЛ-05576с/о)</t>
  </si>
  <si>
    <t>Здание блочной ДЭС с промежуточным складом дизельного топлива (20UBN)</t>
  </si>
  <si>
    <t>1.СИО.211189544</t>
  </si>
  <si>
    <t>3H, 4</t>
  </si>
  <si>
    <t>C, -</t>
  </si>
  <si>
    <t>3OК, 4ОК</t>
  </si>
  <si>
    <t>BLR1.D.776.1.0UBN&amp;&amp;.XJP&amp;&amp;.021.DC.0001 (БЛ-05587с/о), BLR1.D.776.1.0UBN&amp;&amp;.XJP&amp;&amp;.021.SD.0001 (БЛ-05588с/о), BLR1.D.776.1.0UBN&amp;&amp;.XJP&amp;&amp;.021.TL.0001 (БЛ-05578с/о)</t>
  </si>
  <si>
    <t>1.СИО.211189545</t>
  </si>
  <si>
    <t>3OК</t>
  </si>
  <si>
    <t xml:space="preserve">BLR1.D.776.1.0UBN&amp;&amp;.XJP&amp;&amp;.021.DC.0001 (БЛ-05587с/о), BLR1.D.776.1.0UBN&amp;&amp;.XJP&amp;&amp;.021.SD.0001 (БЛ-05588с/о), BLR1.D.776.1.0UBN&amp;&amp;.XJP&amp;&amp;.021.TL.0001 (БЛ-05578с/о) </t>
  </si>
  <si>
    <t>1.СИО.211189546</t>
  </si>
  <si>
    <t>3.1</t>
  </si>
  <si>
    <t>3.2</t>
  </si>
  <si>
    <t>5</t>
  </si>
  <si>
    <t>5.1</t>
  </si>
  <si>
    <t>5.2</t>
  </si>
  <si>
    <t>Код MCS/KKS</t>
  </si>
  <si>
    <t>Сумма НДС, руб.</t>
  </si>
  <si>
    <t>19</t>
  </si>
  <si>
    <t>От Поставщика</t>
  </si>
  <si>
    <t>От Покупателя</t>
  </si>
  <si>
    <t>Спецификация №2. Комплектная поставка трубопроводов для сооружения энергоблока № 2 Белорусской АЭС.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</si>
</sst>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dd/mm/yy;@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5" fillId="0" borderId="0" applyFont="0" applyFill="0" applyBorder="0" applyAlignment="0" applyProtection="0"/>
  </cellStyleXfs>
  <cellXfs count="58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/>
    <xf numFmtId="0" fontId="4" fillId="0" borderId="0" xfId="0" applyFont="1"/>
    <xf numFmtId="49" fontId="5" fillId="0" borderId="0" xfId="1" applyNumberFormat="1" applyFont="1" applyAlignment="1">
      <alignment horizontal="left" vertical="center"/>
    </xf>
    <xf numFmtId="0" fontId="6" fillId="0" borderId="0" xfId="0" applyFont="1"/>
    <xf numFmtId="49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43" fontId="8" fillId="0" borderId="0" xfId="1" applyNumberFormat="1" applyFont="1" applyBorder="1" applyAlignment="1">
      <alignment horizontal="center" vertical="center" wrapText="1"/>
    </xf>
    <xf numFmtId="167" fontId="8" fillId="0" borderId="0" xfId="1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1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10" xfId="0" applyFont="1" applyBorder="1"/>
    <xf numFmtId="0" fontId="11" fillId="0" borderId="0" xfId="0" applyFont="1" applyBorder="1"/>
    <xf numFmtId="0" fontId="14" fillId="0" borderId="0" xfId="0" applyFont="1"/>
    <xf numFmtId="167" fontId="7" fillId="0" borderId="2" xfId="1" applyNumberFormat="1" applyFont="1" applyBorder="1" applyAlignment="1">
      <alignment horizontal="center" vertical="center" wrapText="1"/>
    </xf>
    <xf numFmtId="167" fontId="7" fillId="0" borderId="3" xfId="1" applyNumberFormat="1" applyFont="1" applyBorder="1" applyAlignment="1">
      <alignment horizontal="center" vertical="center" wrapText="1"/>
    </xf>
    <xf numFmtId="167" fontId="7" fillId="0" borderId="4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49" fontId="7" fillId="0" borderId="3" xfId="1" applyNumberFormat="1" applyFont="1" applyBorder="1" applyAlignment="1">
      <alignment horizontal="center" vertical="center" textRotation="90" wrapText="1"/>
    </xf>
    <xf numFmtId="49" fontId="7" fillId="0" borderId="4" xfId="1" applyNumberFormat="1" applyFont="1" applyBorder="1" applyAlignment="1">
      <alignment horizontal="center" vertical="center" textRotation="90" wrapText="1"/>
    </xf>
    <xf numFmtId="0" fontId="7" fillId="0" borderId="2" xfId="1" applyFont="1" applyBorder="1" applyAlignment="1">
      <alignment horizontal="center" vertical="center" textRotation="90" wrapText="1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4" xfId="1" applyFont="1" applyBorder="1" applyAlignment="1">
      <alignment horizontal="center" vertical="center" textRotation="90" wrapText="1"/>
    </xf>
    <xf numFmtId="4" fontId="7" fillId="0" borderId="2" xfId="1" applyNumberFormat="1" applyFont="1" applyBorder="1" applyAlignment="1">
      <alignment horizontal="center" vertical="center" textRotation="90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textRotation="90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43" fontId="7" fillId="0" borderId="1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0"/>
  <sheetViews>
    <sheetView tabSelected="1" view="pageBreakPreview" zoomScale="60" zoomScaleNormal="89" workbookViewId="0">
      <selection activeCell="K9" sqref="K9"/>
    </sheetView>
  </sheetViews>
  <sheetFormatPr defaultRowHeight="14.25"/>
  <cols>
    <col min="1" max="1" width="6.5703125" style="7" customWidth="1"/>
    <col min="2" max="2" width="16.5703125" style="7" customWidth="1"/>
    <col min="3" max="3" width="6.5703125" style="7" customWidth="1"/>
    <col min="4" max="4" width="7" style="7" customWidth="1"/>
    <col min="5" max="5" width="30.85546875" style="7" customWidth="1"/>
    <col min="6" max="6" width="6.5703125" style="7" customWidth="1"/>
    <col min="7" max="8" width="5.42578125" style="7" customWidth="1"/>
    <col min="9" max="9" width="12.85546875" style="7" customWidth="1"/>
    <col min="10" max="10" width="12.42578125" style="7" customWidth="1"/>
    <col min="11" max="11" width="18" style="7" customWidth="1"/>
    <col min="12" max="12" width="9.42578125" style="7" bestFit="1" customWidth="1"/>
    <col min="13" max="13" width="5.42578125" style="7" customWidth="1"/>
    <col min="14" max="14" width="9.42578125" style="7" bestFit="1" customWidth="1"/>
    <col min="15" max="15" width="28.5703125" style="7" customWidth="1"/>
    <col min="16" max="16" width="36.42578125" style="7" customWidth="1"/>
    <col min="17" max="17" width="15.140625" style="7" customWidth="1"/>
    <col min="18" max="18" width="16.7109375" style="7" customWidth="1"/>
    <col min="19" max="19" width="13.85546875" style="7" customWidth="1"/>
    <col min="20" max="20" width="21.5703125" style="7" customWidth="1"/>
    <col min="21" max="21" width="13.140625" style="7" customWidth="1"/>
    <col min="22" max="22" width="11.7109375" style="7" customWidth="1"/>
    <col min="23" max="23" width="12.7109375" style="7" customWidth="1"/>
    <col min="24" max="24" width="11.85546875" style="7" customWidth="1"/>
    <col min="25" max="25" width="12" style="7" customWidth="1"/>
    <col min="26" max="26" width="12.42578125" style="7" customWidth="1"/>
    <col min="27" max="27" width="14" style="7" customWidth="1"/>
    <col min="28" max="28" width="14.140625" style="7" customWidth="1"/>
    <col min="29" max="29" width="13.85546875" style="7" customWidth="1"/>
    <col min="30" max="30" width="39.140625" style="7" customWidth="1"/>
    <col min="31" max="31" width="0.28515625" style="7" customWidth="1"/>
    <col min="32" max="16384" width="9.140625" style="7"/>
  </cols>
  <sheetData>
    <row r="1" spans="1:31">
      <c r="A1" s="1"/>
      <c r="B1" s="2"/>
      <c r="C1" s="2"/>
      <c r="D1" s="1"/>
      <c r="E1" s="2"/>
      <c r="F1" s="2"/>
      <c r="G1" s="2"/>
      <c r="H1" s="2"/>
      <c r="I1" s="3"/>
      <c r="J1" s="2"/>
      <c r="K1" s="2"/>
      <c r="L1" s="3"/>
      <c r="M1" s="2"/>
      <c r="N1" s="2"/>
      <c r="O1" s="2"/>
      <c r="P1" s="2"/>
      <c r="Q1" s="2"/>
      <c r="R1" s="4"/>
      <c r="S1" s="5" t="s">
        <v>49</v>
      </c>
      <c r="T1" s="1"/>
      <c r="U1" s="2"/>
      <c r="V1" s="2"/>
      <c r="W1" s="2"/>
      <c r="X1" s="2"/>
      <c r="Y1" s="2"/>
      <c r="Z1" s="2"/>
      <c r="AA1" s="2"/>
      <c r="AB1" s="6"/>
      <c r="AC1" s="6"/>
      <c r="AD1" s="6"/>
      <c r="AE1" s="2"/>
    </row>
    <row r="2" spans="1:31">
      <c r="A2" s="1"/>
      <c r="B2" s="2"/>
      <c r="C2" s="2"/>
      <c r="D2" s="1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2"/>
      <c r="Q2" s="2"/>
      <c r="R2" s="4"/>
      <c r="S2" s="2"/>
      <c r="T2" s="1"/>
      <c r="U2" s="2"/>
      <c r="V2" s="2"/>
      <c r="W2" s="2"/>
      <c r="X2" s="2"/>
      <c r="Y2" s="2"/>
      <c r="Z2" s="2"/>
      <c r="AA2" s="2"/>
      <c r="AB2" s="6"/>
      <c r="AC2" s="6"/>
      <c r="AD2" s="6"/>
      <c r="AE2" s="2"/>
    </row>
    <row r="3" spans="1:31" ht="15">
      <c r="A3" s="1"/>
      <c r="B3" s="2"/>
      <c r="C3" s="2"/>
      <c r="D3" s="8" t="s">
        <v>98</v>
      </c>
      <c r="E3" s="2"/>
      <c r="F3" s="2"/>
      <c r="G3" s="2"/>
      <c r="H3" s="2"/>
      <c r="I3" s="3"/>
      <c r="J3" s="2"/>
      <c r="K3" s="2"/>
      <c r="L3" s="3"/>
      <c r="M3" s="2"/>
      <c r="N3" s="2"/>
      <c r="O3" s="2"/>
      <c r="P3" s="2"/>
      <c r="Q3" s="2"/>
      <c r="R3" s="4"/>
      <c r="S3" s="2"/>
      <c r="T3" s="1"/>
      <c r="U3" s="2"/>
      <c r="V3" s="2"/>
      <c r="W3" s="2"/>
      <c r="X3" s="2"/>
      <c r="Y3" s="2"/>
      <c r="Z3" s="2"/>
      <c r="AA3" s="2"/>
      <c r="AB3" s="6"/>
      <c r="AC3" s="6"/>
      <c r="AD3" s="6"/>
      <c r="AE3" s="2"/>
    </row>
    <row r="5" spans="1:31" s="9" customFormat="1" ht="39.75" customHeight="1">
      <c r="A5" s="40" t="s">
        <v>0</v>
      </c>
      <c r="B5" s="43" t="s">
        <v>1</v>
      </c>
      <c r="C5" s="43" t="s">
        <v>93</v>
      </c>
      <c r="D5" s="46" t="s">
        <v>2</v>
      </c>
      <c r="E5" s="40" t="s">
        <v>3</v>
      </c>
      <c r="F5" s="46" t="s">
        <v>4</v>
      </c>
      <c r="G5" s="46" t="s">
        <v>5</v>
      </c>
      <c r="H5" s="46" t="s">
        <v>6</v>
      </c>
      <c r="I5" s="52" t="s">
        <v>7</v>
      </c>
      <c r="J5" s="53"/>
      <c r="K5" s="54"/>
      <c r="L5" s="43" t="s">
        <v>8</v>
      </c>
      <c r="M5" s="43" t="s">
        <v>9</v>
      </c>
      <c r="N5" s="43" t="s">
        <v>10</v>
      </c>
      <c r="O5" s="40" t="s">
        <v>11</v>
      </c>
      <c r="P5" s="40" t="s">
        <v>12</v>
      </c>
      <c r="Q5" s="40" t="s">
        <v>13</v>
      </c>
      <c r="R5" s="40" t="s">
        <v>14</v>
      </c>
      <c r="S5" s="46" t="s">
        <v>16</v>
      </c>
      <c r="T5" s="46" t="s">
        <v>17</v>
      </c>
      <c r="U5" s="43" t="s">
        <v>18</v>
      </c>
      <c r="V5" s="46" t="s">
        <v>19</v>
      </c>
      <c r="W5" s="40" t="s">
        <v>20</v>
      </c>
      <c r="X5" s="40" t="s">
        <v>21</v>
      </c>
      <c r="Y5" s="40" t="s">
        <v>94</v>
      </c>
      <c r="Z5" s="40" t="s">
        <v>22</v>
      </c>
      <c r="AA5" s="37" t="s">
        <v>23</v>
      </c>
      <c r="AB5" s="40" t="s">
        <v>24</v>
      </c>
      <c r="AC5" s="37" t="s">
        <v>25</v>
      </c>
      <c r="AD5" s="40" t="s">
        <v>26</v>
      </c>
      <c r="AE5" s="49" t="s">
        <v>15</v>
      </c>
    </row>
    <row r="6" spans="1:31" s="9" customFormat="1" ht="30" customHeight="1">
      <c r="A6" s="41"/>
      <c r="B6" s="44"/>
      <c r="C6" s="44"/>
      <c r="D6" s="47"/>
      <c r="E6" s="41"/>
      <c r="F6" s="47"/>
      <c r="G6" s="47"/>
      <c r="H6" s="47"/>
      <c r="I6" s="41" t="s">
        <v>27</v>
      </c>
      <c r="J6" s="55" t="s">
        <v>28</v>
      </c>
      <c r="K6" s="56"/>
      <c r="L6" s="44"/>
      <c r="M6" s="44"/>
      <c r="N6" s="44"/>
      <c r="O6" s="41"/>
      <c r="P6" s="41"/>
      <c r="Q6" s="41"/>
      <c r="R6" s="41"/>
      <c r="S6" s="47"/>
      <c r="T6" s="47"/>
      <c r="U6" s="44"/>
      <c r="V6" s="47"/>
      <c r="W6" s="41"/>
      <c r="X6" s="41"/>
      <c r="Y6" s="41"/>
      <c r="Z6" s="41"/>
      <c r="AA6" s="38"/>
      <c r="AB6" s="41"/>
      <c r="AC6" s="38"/>
      <c r="AD6" s="41"/>
      <c r="AE6" s="50"/>
    </row>
    <row r="7" spans="1:31" s="9" customFormat="1" ht="91.5" customHeight="1">
      <c r="A7" s="42"/>
      <c r="B7" s="45"/>
      <c r="C7" s="45"/>
      <c r="D7" s="48"/>
      <c r="E7" s="42"/>
      <c r="F7" s="48"/>
      <c r="G7" s="48"/>
      <c r="H7" s="48"/>
      <c r="I7" s="42"/>
      <c r="J7" s="12" t="s">
        <v>29</v>
      </c>
      <c r="K7" s="13" t="s">
        <v>30</v>
      </c>
      <c r="L7" s="45"/>
      <c r="M7" s="45"/>
      <c r="N7" s="45"/>
      <c r="O7" s="42"/>
      <c r="P7" s="42"/>
      <c r="Q7" s="42"/>
      <c r="R7" s="42"/>
      <c r="S7" s="48"/>
      <c r="T7" s="48"/>
      <c r="U7" s="45"/>
      <c r="V7" s="48"/>
      <c r="W7" s="42"/>
      <c r="X7" s="42"/>
      <c r="Y7" s="42"/>
      <c r="Z7" s="42"/>
      <c r="AA7" s="39"/>
      <c r="AB7" s="42"/>
      <c r="AC7" s="39"/>
      <c r="AD7" s="42"/>
      <c r="AE7" s="51"/>
    </row>
    <row r="8" spans="1:31" s="9" customFormat="1" ht="20.25" customHeight="1">
      <c r="A8" s="10">
        <v>1</v>
      </c>
      <c r="B8" s="11">
        <v>2</v>
      </c>
      <c r="C8" s="12">
        <v>3</v>
      </c>
      <c r="D8" s="11">
        <v>4</v>
      </c>
      <c r="E8" s="12">
        <v>5</v>
      </c>
      <c r="F8" s="11">
        <v>6</v>
      </c>
      <c r="G8" s="12">
        <v>7</v>
      </c>
      <c r="H8" s="11">
        <v>8</v>
      </c>
      <c r="I8" s="12">
        <v>9</v>
      </c>
      <c r="J8" s="11">
        <v>10</v>
      </c>
      <c r="K8" s="12">
        <v>11</v>
      </c>
      <c r="L8" s="11">
        <v>12</v>
      </c>
      <c r="M8" s="12">
        <v>13</v>
      </c>
      <c r="N8" s="11">
        <v>14</v>
      </c>
      <c r="O8" s="12">
        <v>15</v>
      </c>
      <c r="P8" s="11">
        <v>16</v>
      </c>
      <c r="Q8" s="12">
        <v>17</v>
      </c>
      <c r="R8" s="11">
        <v>18</v>
      </c>
      <c r="S8" s="11" t="s">
        <v>95</v>
      </c>
      <c r="T8" s="11">
        <f>S8+1</f>
        <v>20</v>
      </c>
      <c r="U8" s="11">
        <f t="shared" ref="U8:AD8" si="0">T8+1</f>
        <v>21</v>
      </c>
      <c r="V8" s="11">
        <f t="shared" si="0"/>
        <v>22</v>
      </c>
      <c r="W8" s="11">
        <f t="shared" si="0"/>
        <v>23</v>
      </c>
      <c r="X8" s="11">
        <f t="shared" si="0"/>
        <v>24</v>
      </c>
      <c r="Y8" s="11">
        <f t="shared" si="0"/>
        <v>25</v>
      </c>
      <c r="Z8" s="11">
        <f t="shared" si="0"/>
        <v>26</v>
      </c>
      <c r="AA8" s="11">
        <f t="shared" si="0"/>
        <v>27</v>
      </c>
      <c r="AB8" s="11">
        <f t="shared" si="0"/>
        <v>28</v>
      </c>
      <c r="AC8" s="11">
        <f t="shared" si="0"/>
        <v>29</v>
      </c>
      <c r="AD8" s="11">
        <f t="shared" si="0"/>
        <v>30</v>
      </c>
      <c r="AE8" s="11">
        <v>19</v>
      </c>
    </row>
    <row r="9" spans="1:31" s="9" customFormat="1" ht="64.5" customHeight="1">
      <c r="A9" s="10" t="s">
        <v>31</v>
      </c>
      <c r="B9" s="11" t="s">
        <v>46</v>
      </c>
      <c r="C9" s="12"/>
      <c r="D9" s="12" t="s">
        <v>32</v>
      </c>
      <c r="E9" s="12" t="s">
        <v>33</v>
      </c>
      <c r="F9" s="12" t="s">
        <v>34</v>
      </c>
      <c r="G9" s="12" t="s">
        <v>35</v>
      </c>
      <c r="H9" s="12" t="s">
        <v>36</v>
      </c>
      <c r="I9" s="13">
        <v>60.36</v>
      </c>
      <c r="J9" s="13">
        <v>60.36</v>
      </c>
      <c r="K9" s="57">
        <v>0</v>
      </c>
      <c r="L9" s="11" t="s">
        <v>37</v>
      </c>
      <c r="M9" s="11" t="s">
        <v>38</v>
      </c>
      <c r="N9" s="12" t="s">
        <v>39</v>
      </c>
      <c r="O9" s="11" t="s">
        <v>40</v>
      </c>
      <c r="P9" s="12"/>
      <c r="Q9" s="12"/>
      <c r="R9" s="12" t="s">
        <v>41</v>
      </c>
      <c r="S9" s="14" t="s">
        <v>42</v>
      </c>
      <c r="T9" s="15" t="s">
        <v>43</v>
      </c>
      <c r="U9" s="15" t="s">
        <v>44</v>
      </c>
      <c r="V9" s="11" t="s">
        <v>47</v>
      </c>
      <c r="W9" s="16"/>
      <c r="X9" s="16">
        <f t="shared" ref="X9:X17" si="1">W9*J9</f>
        <v>0</v>
      </c>
      <c r="Y9" s="16">
        <f t="shared" ref="Y9:Y17" si="2">X9*K9</f>
        <v>0</v>
      </c>
      <c r="Z9" s="16">
        <f>X9*1.18</f>
        <v>0</v>
      </c>
      <c r="AA9" s="17">
        <v>42357</v>
      </c>
      <c r="AB9" s="12" t="s">
        <v>45</v>
      </c>
      <c r="AC9" s="17">
        <v>42373</v>
      </c>
      <c r="AD9" s="12"/>
      <c r="AE9" s="14">
        <v>25913.17</v>
      </c>
    </row>
    <row r="10" spans="1:31" s="9" customFormat="1" ht="82.5" customHeight="1">
      <c r="A10" s="10" t="s">
        <v>63</v>
      </c>
      <c r="B10" s="11" t="s">
        <v>50</v>
      </c>
      <c r="C10" s="12" t="s">
        <v>51</v>
      </c>
      <c r="D10" s="12" t="s">
        <v>51</v>
      </c>
      <c r="E10" s="12" t="s">
        <v>52</v>
      </c>
      <c r="F10" s="12" t="s">
        <v>34</v>
      </c>
      <c r="G10" s="12" t="s">
        <v>53</v>
      </c>
      <c r="H10" s="12" t="s">
        <v>36</v>
      </c>
      <c r="I10" s="13">
        <v>663.17</v>
      </c>
      <c r="J10" s="13">
        <v>663.17</v>
      </c>
      <c r="K10" s="13"/>
      <c r="L10" s="11" t="s">
        <v>54</v>
      </c>
      <c r="M10" s="11" t="s">
        <v>55</v>
      </c>
      <c r="N10" s="12" t="s">
        <v>56</v>
      </c>
      <c r="O10" s="11" t="s">
        <v>57</v>
      </c>
      <c r="P10" s="12" t="s">
        <v>58</v>
      </c>
      <c r="Q10" s="12"/>
      <c r="R10" s="12"/>
      <c r="S10" s="14" t="s">
        <v>42</v>
      </c>
      <c r="T10" s="15" t="s">
        <v>59</v>
      </c>
      <c r="U10" s="15" t="s">
        <v>60</v>
      </c>
      <c r="V10" s="11" t="s">
        <v>61</v>
      </c>
      <c r="W10" s="16"/>
      <c r="X10" s="16">
        <f t="shared" si="1"/>
        <v>0</v>
      </c>
      <c r="Y10" s="16">
        <f t="shared" si="2"/>
        <v>0</v>
      </c>
      <c r="Z10" s="16">
        <f t="shared" ref="Z10:Z17" si="3">X10*1.18</f>
        <v>0</v>
      </c>
      <c r="AA10" s="17">
        <v>42472</v>
      </c>
      <c r="AB10" s="12" t="s">
        <v>45</v>
      </c>
      <c r="AC10" s="17">
        <v>42488</v>
      </c>
      <c r="AD10" s="12" t="s">
        <v>62</v>
      </c>
      <c r="AE10" s="14">
        <v>46721</v>
      </c>
    </row>
    <row r="11" spans="1:31" s="9" customFormat="1" ht="82.5" customHeight="1">
      <c r="A11" s="10" t="s">
        <v>74</v>
      </c>
      <c r="B11" s="11" t="s">
        <v>64</v>
      </c>
      <c r="C11" s="12" t="s">
        <v>65</v>
      </c>
      <c r="D11" s="12" t="s">
        <v>65</v>
      </c>
      <c r="E11" s="12" t="s">
        <v>66</v>
      </c>
      <c r="F11" s="12" t="s">
        <v>34</v>
      </c>
      <c r="G11" s="12" t="s">
        <v>35</v>
      </c>
      <c r="H11" s="12" t="s">
        <v>36</v>
      </c>
      <c r="I11" s="13">
        <v>1273.04</v>
      </c>
      <c r="J11" s="13">
        <v>1273.04</v>
      </c>
      <c r="K11" s="13"/>
      <c r="L11" s="11" t="s">
        <v>54</v>
      </c>
      <c r="M11" s="11" t="s">
        <v>55</v>
      </c>
      <c r="N11" s="12" t="s">
        <v>56</v>
      </c>
      <c r="O11" s="11" t="s">
        <v>57</v>
      </c>
      <c r="P11" s="12" t="s">
        <v>67</v>
      </c>
      <c r="Q11" s="12"/>
      <c r="R11" s="12"/>
      <c r="S11" s="14" t="s">
        <v>42</v>
      </c>
      <c r="T11" s="15" t="s">
        <v>59</v>
      </c>
      <c r="U11" s="15" t="s">
        <v>60</v>
      </c>
      <c r="V11" s="11" t="s">
        <v>68</v>
      </c>
      <c r="W11" s="16"/>
      <c r="X11" s="16">
        <f t="shared" si="1"/>
        <v>0</v>
      </c>
      <c r="Y11" s="16">
        <f t="shared" si="2"/>
        <v>0</v>
      </c>
      <c r="Z11" s="16">
        <f t="shared" si="3"/>
        <v>0</v>
      </c>
      <c r="AA11" s="17">
        <v>42472</v>
      </c>
      <c r="AB11" s="12" t="s">
        <v>45</v>
      </c>
      <c r="AC11" s="17">
        <v>42488</v>
      </c>
      <c r="AD11" s="12" t="s">
        <v>62</v>
      </c>
      <c r="AE11" s="14">
        <v>581153</v>
      </c>
    </row>
    <row r="12" spans="1:31" s="9" customFormat="1" ht="82.5" customHeight="1">
      <c r="A12" s="10" t="s">
        <v>88</v>
      </c>
      <c r="B12" s="11" t="s">
        <v>69</v>
      </c>
      <c r="C12" s="12" t="s">
        <v>65</v>
      </c>
      <c r="D12" s="12" t="s">
        <v>65</v>
      </c>
      <c r="E12" s="12" t="s">
        <v>66</v>
      </c>
      <c r="F12" s="12" t="s">
        <v>34</v>
      </c>
      <c r="G12" s="12" t="s">
        <v>35</v>
      </c>
      <c r="H12" s="12" t="s">
        <v>36</v>
      </c>
      <c r="I12" s="13"/>
      <c r="J12" s="13">
        <v>1260.8800000000001</v>
      </c>
      <c r="K12" s="13"/>
      <c r="L12" s="11" t="s">
        <v>54</v>
      </c>
      <c r="M12" s="11" t="s">
        <v>55</v>
      </c>
      <c r="N12" s="12" t="s">
        <v>56</v>
      </c>
      <c r="O12" s="11" t="s">
        <v>57</v>
      </c>
      <c r="P12" s="12" t="s">
        <v>70</v>
      </c>
      <c r="Q12" s="12" t="s">
        <v>45</v>
      </c>
      <c r="R12" s="12" t="s">
        <v>45</v>
      </c>
      <c r="S12" s="14" t="s">
        <v>42</v>
      </c>
      <c r="T12" s="15" t="s">
        <v>59</v>
      </c>
      <c r="U12" s="15" t="s">
        <v>60</v>
      </c>
      <c r="V12" s="11" t="s">
        <v>68</v>
      </c>
      <c r="W12" s="16"/>
      <c r="X12" s="16">
        <f t="shared" si="1"/>
        <v>0</v>
      </c>
      <c r="Y12" s="16">
        <f t="shared" si="2"/>
        <v>0</v>
      </c>
      <c r="Z12" s="16">
        <f t="shared" si="3"/>
        <v>0</v>
      </c>
      <c r="AA12" s="17">
        <v>42472</v>
      </c>
      <c r="AB12" s="12" t="s">
        <v>45</v>
      </c>
      <c r="AC12" s="17">
        <v>42488</v>
      </c>
      <c r="AD12" s="12" t="s">
        <v>62</v>
      </c>
      <c r="AE12" s="14">
        <v>575670</v>
      </c>
    </row>
    <row r="13" spans="1:31" s="9" customFormat="1" ht="82.5" customHeight="1">
      <c r="A13" s="10" t="s">
        <v>89</v>
      </c>
      <c r="B13" s="11" t="s">
        <v>71</v>
      </c>
      <c r="C13" s="12" t="s">
        <v>65</v>
      </c>
      <c r="D13" s="12" t="s">
        <v>65</v>
      </c>
      <c r="E13" s="12" t="s">
        <v>66</v>
      </c>
      <c r="F13" s="12" t="s">
        <v>34</v>
      </c>
      <c r="G13" s="12" t="s">
        <v>35</v>
      </c>
      <c r="H13" s="12" t="s">
        <v>36</v>
      </c>
      <c r="I13" s="13"/>
      <c r="J13" s="13">
        <v>12.16</v>
      </c>
      <c r="K13" s="13"/>
      <c r="L13" s="11" t="s">
        <v>72</v>
      </c>
      <c r="M13" s="11" t="s">
        <v>57</v>
      </c>
      <c r="N13" s="12" t="s">
        <v>73</v>
      </c>
      <c r="O13" s="11" t="s">
        <v>57</v>
      </c>
      <c r="P13" s="12" t="s">
        <v>70</v>
      </c>
      <c r="Q13" s="12" t="s">
        <v>45</v>
      </c>
      <c r="R13" s="12" t="s">
        <v>45</v>
      </c>
      <c r="S13" s="14" t="s">
        <v>42</v>
      </c>
      <c r="T13" s="15" t="s">
        <v>59</v>
      </c>
      <c r="U13" s="15" t="s">
        <v>60</v>
      </c>
      <c r="V13" s="11" t="s">
        <v>68</v>
      </c>
      <c r="W13" s="16"/>
      <c r="X13" s="16">
        <f t="shared" si="1"/>
        <v>0</v>
      </c>
      <c r="Y13" s="16">
        <f t="shared" si="2"/>
        <v>0</v>
      </c>
      <c r="Z13" s="16">
        <f t="shared" si="3"/>
        <v>0</v>
      </c>
      <c r="AA13" s="17">
        <v>42472</v>
      </c>
      <c r="AB13" s="12" t="s">
        <v>45</v>
      </c>
      <c r="AC13" s="17">
        <v>42488</v>
      </c>
      <c r="AD13" s="12" t="s">
        <v>62</v>
      </c>
      <c r="AE13" s="14">
        <v>5483</v>
      </c>
    </row>
    <row r="14" spans="1:31" s="9" customFormat="1" ht="82.5" customHeight="1">
      <c r="A14" s="10" t="s">
        <v>72</v>
      </c>
      <c r="B14" s="11" t="s">
        <v>75</v>
      </c>
      <c r="C14" s="12" t="s">
        <v>51</v>
      </c>
      <c r="D14" s="12" t="s">
        <v>51</v>
      </c>
      <c r="E14" s="12" t="s">
        <v>52</v>
      </c>
      <c r="F14" s="12" t="s">
        <v>34</v>
      </c>
      <c r="G14" s="12" t="s">
        <v>53</v>
      </c>
      <c r="H14" s="12" t="s">
        <v>36</v>
      </c>
      <c r="I14" s="13">
        <v>87.05</v>
      </c>
      <c r="J14" s="13">
        <v>87.05</v>
      </c>
      <c r="K14" s="13"/>
      <c r="L14" s="11" t="s">
        <v>76</v>
      </c>
      <c r="M14" s="11" t="s">
        <v>55</v>
      </c>
      <c r="N14" s="12" t="s">
        <v>56</v>
      </c>
      <c r="O14" s="11" t="s">
        <v>57</v>
      </c>
      <c r="P14" s="12" t="s">
        <v>77</v>
      </c>
      <c r="Q14" s="12"/>
      <c r="R14" s="12"/>
      <c r="S14" s="14" t="s">
        <v>42</v>
      </c>
      <c r="T14" s="15" t="s">
        <v>78</v>
      </c>
      <c r="U14" s="15" t="s">
        <v>60</v>
      </c>
      <c r="V14" s="11" t="s">
        <v>68</v>
      </c>
      <c r="W14" s="16"/>
      <c r="X14" s="16">
        <f t="shared" si="1"/>
        <v>0</v>
      </c>
      <c r="Y14" s="16">
        <f t="shared" si="2"/>
        <v>0</v>
      </c>
      <c r="Z14" s="16">
        <f t="shared" si="3"/>
        <v>0</v>
      </c>
      <c r="AA14" s="17">
        <v>42472</v>
      </c>
      <c r="AB14" s="12" t="s">
        <v>45</v>
      </c>
      <c r="AC14" s="17">
        <v>42488</v>
      </c>
      <c r="AD14" s="12" t="s">
        <v>62</v>
      </c>
      <c r="AE14" s="14">
        <v>6130</v>
      </c>
    </row>
    <row r="15" spans="1:31" s="9" customFormat="1" ht="82.5" customHeight="1">
      <c r="A15" s="10" t="s">
        <v>90</v>
      </c>
      <c r="B15" s="11" t="s">
        <v>79</v>
      </c>
      <c r="C15" s="12" t="s">
        <v>65</v>
      </c>
      <c r="D15" s="12" t="s">
        <v>65</v>
      </c>
      <c r="E15" s="12" t="s">
        <v>66</v>
      </c>
      <c r="F15" s="12" t="s">
        <v>34</v>
      </c>
      <c r="G15" s="12" t="s">
        <v>35</v>
      </c>
      <c r="H15" s="12" t="s">
        <v>36</v>
      </c>
      <c r="I15" s="13">
        <v>266.202</v>
      </c>
      <c r="J15" s="13">
        <v>266.202</v>
      </c>
      <c r="K15" s="13"/>
      <c r="L15" s="11" t="s">
        <v>80</v>
      </c>
      <c r="M15" s="11" t="s">
        <v>81</v>
      </c>
      <c r="N15" s="12" t="s">
        <v>82</v>
      </c>
      <c r="O15" s="11" t="s">
        <v>57</v>
      </c>
      <c r="P15" s="12" t="s">
        <v>83</v>
      </c>
      <c r="Q15" s="12"/>
      <c r="R15" s="12"/>
      <c r="S15" s="14" t="s">
        <v>42</v>
      </c>
      <c r="T15" s="15" t="s">
        <v>78</v>
      </c>
      <c r="U15" s="15" t="s">
        <v>60</v>
      </c>
      <c r="V15" s="11" t="s">
        <v>68</v>
      </c>
      <c r="W15" s="16"/>
      <c r="X15" s="16">
        <f t="shared" si="1"/>
        <v>0</v>
      </c>
      <c r="Y15" s="16">
        <f t="shared" si="2"/>
        <v>0</v>
      </c>
      <c r="Z15" s="16">
        <f t="shared" si="3"/>
        <v>0</v>
      </c>
      <c r="AA15" s="17">
        <v>42472</v>
      </c>
      <c r="AB15" s="12" t="s">
        <v>45</v>
      </c>
      <c r="AC15" s="17">
        <v>42488</v>
      </c>
      <c r="AD15" s="12" t="s">
        <v>62</v>
      </c>
      <c r="AE15" s="14">
        <v>121988</v>
      </c>
    </row>
    <row r="16" spans="1:31" s="9" customFormat="1" ht="82.5" customHeight="1">
      <c r="A16" s="10" t="s">
        <v>91</v>
      </c>
      <c r="B16" s="11" t="s">
        <v>84</v>
      </c>
      <c r="C16" s="12" t="s">
        <v>65</v>
      </c>
      <c r="D16" s="12" t="s">
        <v>65</v>
      </c>
      <c r="E16" s="12" t="s">
        <v>66</v>
      </c>
      <c r="F16" s="12" t="s">
        <v>34</v>
      </c>
      <c r="G16" s="12" t="s">
        <v>35</v>
      </c>
      <c r="H16" s="12" t="s">
        <v>36</v>
      </c>
      <c r="I16" s="13"/>
      <c r="J16" s="13">
        <v>262.97000000000003</v>
      </c>
      <c r="K16" s="13"/>
      <c r="L16" s="11" t="s">
        <v>76</v>
      </c>
      <c r="M16" s="11" t="s">
        <v>55</v>
      </c>
      <c r="N16" s="12" t="s">
        <v>85</v>
      </c>
      <c r="O16" s="11" t="s">
        <v>57</v>
      </c>
      <c r="P16" s="12" t="s">
        <v>86</v>
      </c>
      <c r="Q16" s="12" t="s">
        <v>45</v>
      </c>
      <c r="R16" s="12" t="s">
        <v>45</v>
      </c>
      <c r="S16" s="14" t="s">
        <v>42</v>
      </c>
      <c r="T16" s="15" t="s">
        <v>78</v>
      </c>
      <c r="U16" s="15" t="s">
        <v>60</v>
      </c>
      <c r="V16" s="11" t="s">
        <v>68</v>
      </c>
      <c r="W16" s="16"/>
      <c r="X16" s="16">
        <f t="shared" si="1"/>
        <v>0</v>
      </c>
      <c r="Y16" s="16">
        <f t="shared" si="2"/>
        <v>0</v>
      </c>
      <c r="Z16" s="16">
        <f t="shared" si="3"/>
        <v>0</v>
      </c>
      <c r="AA16" s="17">
        <v>42472</v>
      </c>
      <c r="AB16" s="12" t="s">
        <v>45</v>
      </c>
      <c r="AC16" s="17">
        <v>42488</v>
      </c>
      <c r="AD16" s="12" t="s">
        <v>62</v>
      </c>
      <c r="AE16" s="14">
        <v>120617</v>
      </c>
    </row>
    <row r="17" spans="1:31" s="9" customFormat="1" ht="82.5" customHeight="1">
      <c r="A17" s="10" t="s">
        <v>92</v>
      </c>
      <c r="B17" s="11" t="s">
        <v>87</v>
      </c>
      <c r="C17" s="12" t="s">
        <v>65</v>
      </c>
      <c r="D17" s="12" t="s">
        <v>65</v>
      </c>
      <c r="E17" s="12" t="s">
        <v>66</v>
      </c>
      <c r="F17" s="12" t="s">
        <v>34</v>
      </c>
      <c r="G17" s="12" t="s">
        <v>35</v>
      </c>
      <c r="H17" s="12" t="s">
        <v>36</v>
      </c>
      <c r="I17" s="13"/>
      <c r="J17" s="13">
        <v>3.2320000000000002</v>
      </c>
      <c r="K17" s="13"/>
      <c r="L17" s="11" t="s">
        <v>72</v>
      </c>
      <c r="M17" s="11" t="s">
        <v>57</v>
      </c>
      <c r="N17" s="12" t="s">
        <v>73</v>
      </c>
      <c r="O17" s="11" t="s">
        <v>57</v>
      </c>
      <c r="P17" s="12" t="s">
        <v>86</v>
      </c>
      <c r="Q17" s="12" t="s">
        <v>45</v>
      </c>
      <c r="R17" s="12" t="s">
        <v>45</v>
      </c>
      <c r="S17" s="14" t="s">
        <v>42</v>
      </c>
      <c r="T17" s="15" t="s">
        <v>78</v>
      </c>
      <c r="U17" s="15" t="s">
        <v>60</v>
      </c>
      <c r="V17" s="11" t="s">
        <v>68</v>
      </c>
      <c r="W17" s="16"/>
      <c r="X17" s="16">
        <f t="shared" si="1"/>
        <v>0</v>
      </c>
      <c r="Y17" s="16">
        <f t="shared" si="2"/>
        <v>0</v>
      </c>
      <c r="Z17" s="16">
        <f t="shared" si="3"/>
        <v>0</v>
      </c>
      <c r="AA17" s="17">
        <v>42472</v>
      </c>
      <c r="AB17" s="12" t="s">
        <v>45</v>
      </c>
      <c r="AC17" s="17">
        <v>42488</v>
      </c>
      <c r="AD17" s="12" t="s">
        <v>62</v>
      </c>
      <c r="AE17" s="14">
        <v>1371</v>
      </c>
    </row>
    <row r="18" spans="1:31" s="26" customFormat="1" ht="18" customHeight="1">
      <c r="A18" s="18"/>
      <c r="B18" s="19"/>
      <c r="C18" s="20"/>
      <c r="D18" s="20"/>
      <c r="E18" s="20"/>
      <c r="F18" s="20"/>
      <c r="G18" s="27" t="s">
        <v>48</v>
      </c>
      <c r="H18" s="20"/>
      <c r="I18" s="21">
        <f>SUM(I9:I17)</f>
        <v>2349.8220000000001</v>
      </c>
      <c r="J18" s="21"/>
      <c r="K18" s="21"/>
      <c r="L18" s="19"/>
      <c r="M18" s="19"/>
      <c r="N18" s="20"/>
      <c r="O18" s="19"/>
      <c r="P18" s="20"/>
      <c r="Q18" s="20"/>
      <c r="R18" s="20"/>
      <c r="S18" s="22"/>
      <c r="T18" s="23"/>
      <c r="U18" s="23"/>
      <c r="V18" s="19"/>
      <c r="W18" s="23"/>
      <c r="X18" s="23"/>
      <c r="Y18" s="23"/>
      <c r="Z18" s="24">
        <f>SUM(Z9:Z17)</f>
        <v>0</v>
      </c>
      <c r="AA18" s="25"/>
      <c r="AB18" s="20"/>
      <c r="AC18" s="25"/>
      <c r="AD18" s="20"/>
      <c r="AE18" s="22">
        <f>AE15+AE14+AE11+AE10+AE9</f>
        <v>781905.17</v>
      </c>
    </row>
    <row r="19" spans="1:31" s="9" customFormat="1" ht="64.5" customHeight="1"/>
    <row r="20" spans="1:31" s="28" customFormat="1" ht="23.25">
      <c r="E20" s="29" t="s">
        <v>96</v>
      </c>
      <c r="X20" s="30" t="s">
        <v>97</v>
      </c>
      <c r="Y20" s="31"/>
      <c r="Z20" s="32"/>
    </row>
    <row r="21" spans="1:31" s="28" customFormat="1" ht="15">
      <c r="X21" s="33"/>
      <c r="Y21" s="32"/>
      <c r="Z21" s="32"/>
    </row>
    <row r="22" spans="1:31" s="28" customFormat="1" ht="15">
      <c r="X22" s="33"/>
      <c r="Y22" s="32"/>
      <c r="Z22" s="32"/>
    </row>
    <row r="23" spans="1:31" s="28" customFormat="1" ht="15">
      <c r="X23" s="33"/>
      <c r="Y23" s="32"/>
      <c r="Z23" s="32"/>
    </row>
    <row r="24" spans="1:31" s="28" customFormat="1" ht="15">
      <c r="X24" s="33"/>
      <c r="Y24" s="32"/>
      <c r="Z24" s="32"/>
    </row>
    <row r="25" spans="1:31" s="28" customFormat="1" ht="15">
      <c r="X25" s="33"/>
      <c r="Y25" s="32"/>
      <c r="Z25" s="32"/>
    </row>
    <row r="26" spans="1:31" s="28" customFormat="1" ht="15">
      <c r="X26" s="33"/>
      <c r="Y26" s="32"/>
      <c r="Z26" s="32"/>
    </row>
    <row r="27" spans="1:31" s="28" customFormat="1" ht="15">
      <c r="X27" s="33"/>
      <c r="Y27" s="32"/>
      <c r="Z27" s="32"/>
    </row>
    <row r="28" spans="1:31" s="28" customFormat="1"/>
    <row r="29" spans="1:31" s="28" customFormat="1" ht="15" thickBot="1">
      <c r="E29" s="34"/>
      <c r="F29" s="34"/>
      <c r="G29" s="34"/>
      <c r="H29" s="34"/>
      <c r="I29" s="35"/>
      <c r="J29" s="35"/>
      <c r="X29" s="34"/>
      <c r="Y29" s="34"/>
      <c r="Z29" s="34"/>
      <c r="AA29" s="34"/>
    </row>
    <row r="30" spans="1:31" s="36" customFormat="1" ht="15"/>
  </sheetData>
  <autoFilter ref="A8:AD18">
    <filterColumn colId="24"/>
  </autoFilter>
  <mergeCells count="31">
    <mergeCell ref="AD5:AD7"/>
    <mergeCell ref="C5:C7"/>
    <mergeCell ref="N5:N7"/>
    <mergeCell ref="AC5:AC7"/>
    <mergeCell ref="AE5:AE7"/>
    <mergeCell ref="W5:W7"/>
    <mergeCell ref="S5:S7"/>
    <mergeCell ref="T5:T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5:A7"/>
    <mergeCell ref="B5:B7"/>
    <mergeCell ref="D5:D7"/>
    <mergeCell ref="E5:E7"/>
    <mergeCell ref="L5:L7"/>
    <mergeCell ref="F5:F7"/>
    <mergeCell ref="G5:G7"/>
    <mergeCell ref="U5:U7"/>
    <mergeCell ref="V5:V7"/>
    <mergeCell ref="P5:P7"/>
    <mergeCell ref="Q5:Q7"/>
    <mergeCell ref="O5:O7"/>
    <mergeCell ref="R5:R7"/>
    <mergeCell ref="Y5:Y7"/>
  </mergeCells>
  <pageMargins left="0.15748031496062992" right="0.15748031496062992" top="0.31496062992125984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6608</cp:lastModifiedBy>
  <cp:lastPrinted>2015-02-03T11:20:23Z</cp:lastPrinted>
  <dcterms:created xsi:type="dcterms:W3CDTF">2014-10-31T07:59:10Z</dcterms:created>
  <dcterms:modified xsi:type="dcterms:W3CDTF">2015-02-03T11:20:59Z</dcterms:modified>
</cp:coreProperties>
</file>